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035" windowHeight="7695"/>
  </bookViews>
  <sheets>
    <sheet name="Table S3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<sst xmlns="http://schemas.openxmlformats.org/spreadsheetml/2006/main" count="114" uniqueCount="39">
  <si>
    <t>Table S3.Modern outgroup-f3 with Z-scores and p-values.</t>
  </si>
  <si>
    <t>Source 1</t>
  </si>
  <si>
    <t>Target</t>
  </si>
  <si>
    <t>Outgroup</t>
  </si>
  <si>
    <t>f3</t>
  </si>
  <si>
    <t>SE</t>
  </si>
  <si>
    <t xml:space="preserve">Z </t>
  </si>
  <si>
    <t>P</t>
  </si>
  <si>
    <t>Significance</t>
  </si>
  <si>
    <t>Ulchi</t>
  </si>
  <si>
    <t>Ewenki_InnerMongolia</t>
  </si>
  <si>
    <t>Mbuti.DG</t>
  </si>
  <si>
    <t>***</t>
  </si>
  <si>
    <t>Nanai</t>
  </si>
  <si>
    <t>Daur_HGDP</t>
  </si>
  <si>
    <t>Oroqen_HGDP</t>
  </si>
  <si>
    <t>Hezhen_HGDP</t>
  </si>
  <si>
    <t>Mogolian_HGDP</t>
  </si>
  <si>
    <t>Xibo_HGDP</t>
  </si>
  <si>
    <t>Tibetan_Xunhua</t>
  </si>
  <si>
    <t>Tibetan_Gannan</t>
  </si>
  <si>
    <t>Tibetan_Gangcha</t>
  </si>
  <si>
    <t>Tibetan_Lhasa</t>
  </si>
  <si>
    <t>Tibetan_Shigatse</t>
  </si>
  <si>
    <t>Tibetan_Shannan</t>
  </si>
  <si>
    <t>Tibetan_Chamdo</t>
  </si>
  <si>
    <t>Tibetan_Nagqu</t>
  </si>
  <si>
    <t>Tibetan_Yajiang</t>
  </si>
  <si>
    <t>TibetanHO_Yunnan</t>
  </si>
  <si>
    <t>Tu_HGDP</t>
  </si>
  <si>
    <t>Baoan_Jishishan</t>
  </si>
  <si>
    <t>Yugur_Sunan</t>
  </si>
  <si>
    <t>Sherpa_Nepal</t>
  </si>
  <si>
    <t>Qiang_Danba</t>
  </si>
  <si>
    <t>Qiang_Daofu</t>
  </si>
  <si>
    <t>Naxi_HGDP</t>
  </si>
  <si>
    <t>Yi_HGDP</t>
  </si>
  <si>
    <t>Negidal</t>
  </si>
  <si>
    <t>Significance levels: ns (|Z| &lt; 2), * (|Z| ≥ 2, p &lt; 0.05), ** (|Z| ≥ 2.58, p &lt; 0.01), *** (|Z| ≥ 3, p &lt; 0.0027).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</si>
</sst>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  <numFmt numFmtId="177" formatCode="0.000"/>
  </numFmts>
  <fonts count="24">
    <font>
      <sz val="11"/>
      <color theme="1"/>
      <name val="等线"/>
      <charset val="134"/>
      <scheme val="minor"/>
    </font>
    <font>
      <b/>
      <sz val="12"/>
      <color theme="1"/>
      <name val="Times New Roman"/>
      <charset val="0"/>
    </font>
    <font>
      <sz val="12"/>
      <color theme="1"/>
      <name val="等线"/>
      <charset val="134"/>
      <scheme val="minor"/>
    </font>
    <font>
      <b/>
      <sz val="12"/>
      <name val="Times New Roman"/>
      <charset val="0"/>
    </font>
    <font>
      <sz val="11"/>
      <color rgb="FF000000"/>
      <name val="Arial"/>
      <charset val="1"/>
    </font>
    <font>
      <b/>
      <sz val="11"/>
      <color theme="1"/>
      <name val="Times New Roman"/>
      <charset val="0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134"/>
      <scheme val="minor"/>
    </font>
    <font>
      <sz val="18"/>
      <color theme="3"/>
      <name val="等线 Light"/>
      <charset val="134"/>
      <scheme val="major"/>
    </font>
    <font>
      <i/>
      <sz val="11"/>
      <color rgb="FF7F7F7F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134"/>
      <scheme val="minor"/>
    </font>
    <font>
      <b/>
      <sz val="11"/>
      <color rgb="FF3F3F3F"/>
      <name val="等线"/>
      <charset val="134"/>
      <scheme val="minor"/>
    </font>
    <font>
      <b/>
      <sz val="11"/>
      <color rgb="FFFA7D00"/>
      <name val="等线"/>
      <charset val="134"/>
      <scheme val="minor"/>
    </font>
    <font>
      <b/>
      <sz val="11"/>
      <color theme="0"/>
      <name val="等线"/>
      <charset val="134"/>
      <scheme val="minor"/>
    </font>
    <font>
      <sz val="11"/>
      <color rgb="FFFA7D00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6100"/>
      <name val="等线"/>
      <charset val="134"/>
      <scheme val="minor"/>
    </font>
    <font>
      <sz val="11"/>
      <color rgb="FF9C0006"/>
      <name val="等线"/>
      <charset val="134"/>
      <scheme val="minor"/>
    </font>
    <font>
      <sz val="11"/>
      <color rgb="FF9C5700"/>
      <name val="等线"/>
      <charset val="134"/>
      <scheme val="minor"/>
    </font>
    <font>
      <sz val="11"/>
      <color theme="0"/>
      <name val="等线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vertical="center"/>
    </xf>
    <xf numFmtId="0" fontId="0" fillId="0" borderId="0" xfId="0" applyBorder="1">
      <alignment vertical="center"/>
    </xf>
    <xf numFmtId="0" fontId="1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  <xf numFmtId="176" fontId="4" fillId="0" borderId="0" xfId="0" applyNumberFormat="1" applyFont="1" applyFill="1" applyBorder="1" applyAlignment="1">
      <alignment horizontal="right" vertical="center"/>
    </xf>
    <xf numFmtId="177" fontId="4" fillId="0" borderId="0" xfId="0" applyNumberFormat="1" applyFont="1" applyFill="1" applyBorder="1" applyAlignment="1">
      <alignment horizontal="right" vertical="center"/>
    </xf>
    <xf numFmtId="11" fontId="4" fillId="0" borderId="0" xfId="0" applyNumberFormat="1" applyFont="1" applyFill="1" applyBorder="1" applyAlignment="1">
      <alignment horizontal="right" vertical="center"/>
    </xf>
    <xf numFmtId="176" fontId="4" fillId="0" borderId="0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176" fontId="4" fillId="0" borderId="2" xfId="0" applyNumberFormat="1" applyFont="1" applyFill="1" applyBorder="1" applyAlignment="1">
      <alignment horizontal="right" vertical="center"/>
    </xf>
    <xf numFmtId="177" fontId="4" fillId="0" borderId="2" xfId="0" applyNumberFormat="1" applyFont="1" applyFill="1" applyBorder="1" applyAlignment="1">
      <alignment horizontal="right" vertical="center"/>
    </xf>
    <xf numFmtId="11" fontId="4" fillId="0" borderId="2" xfId="0" applyNumberFormat="1" applyFont="1" applyFill="1" applyBorder="1" applyAlignment="1">
      <alignment horizontal="right" vertical="center"/>
    </xf>
    <xf numFmtId="176" fontId="4" fillId="0" borderId="2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9"/>
  <sheetViews>
    <sheetView tabSelected="1" workbookViewId="0">
      <selection activeCell="I18" sqref="I18"/>
    </sheetView>
  </sheetViews>
  <sheetFormatPr defaultColWidth="9" defaultRowHeight="14.25" outlineLevelCol="7"/>
  <cols>
    <col min="1" max="1" width="24.9166666666667" customWidth="1"/>
    <col min="2" max="2" width="21.9166666666667" customWidth="1"/>
    <col min="3" max="3" width="20.4166666666667" customWidth="1"/>
    <col min="4" max="4" width="12.25" customWidth="1"/>
    <col min="5" max="5" width="11.25" customWidth="1"/>
    <col min="6" max="6" width="13.625" customWidth="1"/>
    <col min="7" max="7" width="11.75" customWidth="1"/>
    <col min="8" max="8" width="12.625" customWidth="1"/>
    <col min="9" max="9" width="19.4166666666667" customWidth="1"/>
  </cols>
  <sheetData>
    <row r="1" ht="16.5" spans="1:8">
      <c r="A1" s="2" t="s">
        <v>0</v>
      </c>
      <c r="B1" s="3"/>
      <c r="C1" s="3"/>
      <c r="D1" s="3"/>
      <c r="E1" s="3"/>
      <c r="F1" s="3"/>
      <c r="G1" s="3"/>
      <c r="H1" s="4"/>
    </row>
    <row r="2" ht="16.5" spans="1:8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7" t="s">
        <v>8</v>
      </c>
    </row>
    <row r="3" spans="1:8">
      <c r="A3" s="8" t="s">
        <v>9</v>
      </c>
      <c r="B3" s="8" t="s">
        <v>10</v>
      </c>
      <c r="C3" s="8" t="s">
        <v>11</v>
      </c>
      <c r="D3" s="9">
        <v>0.321638</v>
      </c>
      <c r="E3" s="9">
        <v>0.003038</v>
      </c>
      <c r="F3" s="10">
        <v>105.872</v>
      </c>
      <c r="G3" s="11">
        <f t="shared" ref="G3:G28" si="0">2*(1-NORMSDIST(ABS(F3)))</f>
        <v>0</v>
      </c>
      <c r="H3" s="12" t="s">
        <v>12</v>
      </c>
    </row>
    <row r="4" spans="1:8">
      <c r="A4" s="8" t="s">
        <v>13</v>
      </c>
      <c r="B4" s="8" t="s">
        <v>10</v>
      </c>
      <c r="C4" s="8" t="s">
        <v>11</v>
      </c>
      <c r="D4" s="9">
        <v>0.322888</v>
      </c>
      <c r="E4" s="9">
        <v>0.003042</v>
      </c>
      <c r="F4" s="10">
        <v>106.154</v>
      </c>
      <c r="G4" s="11">
        <f t="shared" si="0"/>
        <v>0</v>
      </c>
      <c r="H4" s="12" t="s">
        <v>12</v>
      </c>
    </row>
    <row r="5" spans="1:8">
      <c r="A5" s="8" t="s">
        <v>14</v>
      </c>
      <c r="B5" s="8" t="s">
        <v>10</v>
      </c>
      <c r="C5" s="8" t="s">
        <v>11</v>
      </c>
      <c r="D5" s="9">
        <v>0.319573</v>
      </c>
      <c r="E5" s="9">
        <v>0.003012</v>
      </c>
      <c r="F5" s="10">
        <v>106.085</v>
      </c>
      <c r="G5" s="11">
        <f t="shared" si="0"/>
        <v>0</v>
      </c>
      <c r="H5" s="12" t="s">
        <v>12</v>
      </c>
    </row>
    <row r="6" spans="1:8">
      <c r="A6" s="8" t="s">
        <v>15</v>
      </c>
      <c r="B6" s="8" t="s">
        <v>10</v>
      </c>
      <c r="C6" s="8" t="s">
        <v>11</v>
      </c>
      <c r="D6" s="9">
        <v>0.321543</v>
      </c>
      <c r="E6" s="9">
        <v>0.003051</v>
      </c>
      <c r="F6" s="10">
        <v>105.392</v>
      </c>
      <c r="G6" s="11">
        <f t="shared" si="0"/>
        <v>0</v>
      </c>
      <c r="H6" s="12" t="s">
        <v>12</v>
      </c>
    </row>
    <row r="7" spans="1:8">
      <c r="A7" s="8" t="s">
        <v>16</v>
      </c>
      <c r="B7" s="8" t="s">
        <v>10</v>
      </c>
      <c r="C7" s="8" t="s">
        <v>11</v>
      </c>
      <c r="D7" s="9">
        <v>0.320135</v>
      </c>
      <c r="E7" s="9">
        <v>0.003054</v>
      </c>
      <c r="F7" s="10">
        <v>104.839</v>
      </c>
      <c r="G7" s="11">
        <f t="shared" si="0"/>
        <v>0</v>
      </c>
      <c r="H7" s="12" t="s">
        <v>12</v>
      </c>
    </row>
    <row r="8" spans="1:8">
      <c r="A8" s="8" t="s">
        <v>17</v>
      </c>
      <c r="B8" s="8" t="s">
        <v>10</v>
      </c>
      <c r="C8" s="8" t="s">
        <v>11</v>
      </c>
      <c r="D8" s="9">
        <v>0.315886</v>
      </c>
      <c r="E8" s="9">
        <v>0.002973</v>
      </c>
      <c r="F8" s="10">
        <v>106.253</v>
      </c>
      <c r="G8" s="11">
        <f t="shared" si="0"/>
        <v>0</v>
      </c>
      <c r="H8" s="12" t="s">
        <v>12</v>
      </c>
    </row>
    <row r="9" spans="1:8">
      <c r="A9" s="8" t="s">
        <v>18</v>
      </c>
      <c r="B9" s="8" t="s">
        <v>10</v>
      </c>
      <c r="C9" s="8" t="s">
        <v>11</v>
      </c>
      <c r="D9" s="9">
        <v>0.317459</v>
      </c>
      <c r="E9" s="9">
        <v>0.003007</v>
      </c>
      <c r="F9" s="10">
        <v>105.582</v>
      </c>
      <c r="G9" s="11">
        <f t="shared" si="0"/>
        <v>0</v>
      </c>
      <c r="H9" s="12" t="s">
        <v>12</v>
      </c>
    </row>
    <row r="10" spans="1:8">
      <c r="A10" s="8" t="s">
        <v>19</v>
      </c>
      <c r="B10" s="8" t="s">
        <v>10</v>
      </c>
      <c r="C10" s="8" t="s">
        <v>11</v>
      </c>
      <c r="D10" s="9">
        <v>0.311068</v>
      </c>
      <c r="E10" s="9">
        <v>0.00297</v>
      </c>
      <c r="F10" s="10">
        <v>104.747</v>
      </c>
      <c r="G10" s="11">
        <f t="shared" si="0"/>
        <v>0</v>
      </c>
      <c r="H10" s="12" t="s">
        <v>12</v>
      </c>
    </row>
    <row r="11" spans="1:8">
      <c r="A11" s="8" t="s">
        <v>20</v>
      </c>
      <c r="B11" s="8" t="s">
        <v>10</v>
      </c>
      <c r="C11" s="8" t="s">
        <v>11</v>
      </c>
      <c r="D11" s="9">
        <v>0.311206</v>
      </c>
      <c r="E11" s="9">
        <v>0.00303</v>
      </c>
      <c r="F11" s="10">
        <v>102.718</v>
      </c>
      <c r="G11" s="11">
        <f t="shared" si="0"/>
        <v>0</v>
      </c>
      <c r="H11" s="12" t="s">
        <v>12</v>
      </c>
    </row>
    <row r="12" spans="1:8">
      <c r="A12" s="8" t="s">
        <v>21</v>
      </c>
      <c r="B12" s="8" t="s">
        <v>10</v>
      </c>
      <c r="C12" s="8" t="s">
        <v>11</v>
      </c>
      <c r="D12" s="9">
        <v>0.311823</v>
      </c>
      <c r="E12" s="9">
        <v>0.002981</v>
      </c>
      <c r="F12" s="10">
        <v>104.594</v>
      </c>
      <c r="G12" s="11">
        <f t="shared" si="0"/>
        <v>0</v>
      </c>
      <c r="H12" s="12" t="s">
        <v>12</v>
      </c>
    </row>
    <row r="13" spans="1:8">
      <c r="A13" s="8" t="s">
        <v>22</v>
      </c>
      <c r="B13" s="8" t="s">
        <v>10</v>
      </c>
      <c r="C13" s="8" t="s">
        <v>11</v>
      </c>
      <c r="D13" s="9">
        <v>0.311834</v>
      </c>
      <c r="E13" s="9">
        <v>0.003005</v>
      </c>
      <c r="F13" s="10">
        <v>103.77</v>
      </c>
      <c r="G13" s="11">
        <f t="shared" si="0"/>
        <v>0</v>
      </c>
      <c r="H13" s="12" t="s">
        <v>12</v>
      </c>
    </row>
    <row r="14" spans="1:8">
      <c r="A14" s="8" t="s">
        <v>23</v>
      </c>
      <c r="B14" s="8" t="s">
        <v>10</v>
      </c>
      <c r="C14" s="8" t="s">
        <v>11</v>
      </c>
      <c r="D14" s="9">
        <v>0.311835</v>
      </c>
      <c r="E14" s="9">
        <v>0.003012</v>
      </c>
      <c r="F14" s="10">
        <v>103.545</v>
      </c>
      <c r="G14" s="11">
        <f t="shared" si="0"/>
        <v>0</v>
      </c>
      <c r="H14" s="12" t="s">
        <v>12</v>
      </c>
    </row>
    <row r="15" spans="1:8">
      <c r="A15" s="8" t="s">
        <v>24</v>
      </c>
      <c r="B15" s="8" t="s">
        <v>10</v>
      </c>
      <c r="C15" s="8" t="s">
        <v>11</v>
      </c>
      <c r="D15" s="9">
        <v>0.311271</v>
      </c>
      <c r="E15" s="9">
        <v>0.002967</v>
      </c>
      <c r="F15" s="10">
        <v>104.92</v>
      </c>
      <c r="G15" s="11">
        <f t="shared" si="0"/>
        <v>0</v>
      </c>
      <c r="H15" s="12" t="s">
        <v>12</v>
      </c>
    </row>
    <row r="16" spans="1:8">
      <c r="A16" s="8" t="s">
        <v>25</v>
      </c>
      <c r="B16" s="8" t="s">
        <v>10</v>
      </c>
      <c r="C16" s="8" t="s">
        <v>11</v>
      </c>
      <c r="D16" s="9">
        <v>0.313325</v>
      </c>
      <c r="E16" s="9">
        <v>0.002994</v>
      </c>
      <c r="F16" s="10">
        <v>104.638</v>
      </c>
      <c r="G16" s="11">
        <f t="shared" si="0"/>
        <v>0</v>
      </c>
      <c r="H16" s="12" t="s">
        <v>12</v>
      </c>
    </row>
    <row r="17" spans="1:8">
      <c r="A17" s="8" t="s">
        <v>26</v>
      </c>
      <c r="B17" s="8" t="s">
        <v>10</v>
      </c>
      <c r="C17" s="8" t="s">
        <v>11</v>
      </c>
      <c r="D17" s="9">
        <v>0.313395</v>
      </c>
      <c r="E17" s="9">
        <v>0.002983</v>
      </c>
      <c r="F17" s="10">
        <v>105.046</v>
      </c>
      <c r="G17" s="11">
        <f t="shared" si="0"/>
        <v>0</v>
      </c>
      <c r="H17" s="12" t="s">
        <v>12</v>
      </c>
    </row>
    <row r="18" spans="1:8">
      <c r="A18" s="8" t="s">
        <v>27</v>
      </c>
      <c r="B18" s="8" t="s">
        <v>10</v>
      </c>
      <c r="C18" s="8" t="s">
        <v>11</v>
      </c>
      <c r="D18" s="9">
        <v>0.314887</v>
      </c>
      <c r="E18" s="9">
        <v>0.002984</v>
      </c>
      <c r="F18" s="10">
        <v>105.511</v>
      </c>
      <c r="G18" s="11">
        <f t="shared" si="0"/>
        <v>0</v>
      </c>
      <c r="H18" s="12" t="s">
        <v>12</v>
      </c>
    </row>
    <row r="19" spans="1:8">
      <c r="A19" s="8" t="s">
        <v>28</v>
      </c>
      <c r="B19" s="8" t="s">
        <v>10</v>
      </c>
      <c r="C19" s="8" t="s">
        <v>11</v>
      </c>
      <c r="D19" s="9">
        <v>0.314995</v>
      </c>
      <c r="E19" s="9">
        <v>0.003046</v>
      </c>
      <c r="F19" s="10">
        <v>103.406</v>
      </c>
      <c r="G19" s="11">
        <f t="shared" si="0"/>
        <v>0</v>
      </c>
      <c r="H19" s="12" t="s">
        <v>12</v>
      </c>
    </row>
    <row r="20" spans="1:8">
      <c r="A20" s="8" t="s">
        <v>29</v>
      </c>
      <c r="B20" s="8" t="s">
        <v>10</v>
      </c>
      <c r="C20" s="8" t="s">
        <v>11</v>
      </c>
      <c r="D20" s="9">
        <v>0.311871</v>
      </c>
      <c r="E20" s="9">
        <v>0.002988</v>
      </c>
      <c r="F20" s="10">
        <v>104.367</v>
      </c>
      <c r="G20" s="11">
        <f t="shared" si="0"/>
        <v>0</v>
      </c>
      <c r="H20" s="12" t="s">
        <v>12</v>
      </c>
    </row>
    <row r="21" spans="1:8">
      <c r="A21" s="8" t="s">
        <v>30</v>
      </c>
      <c r="B21" s="8" t="s">
        <v>10</v>
      </c>
      <c r="C21" s="8" t="s">
        <v>11</v>
      </c>
      <c r="D21" s="9">
        <v>0.311822</v>
      </c>
      <c r="E21" s="9">
        <v>0.002986</v>
      </c>
      <c r="F21" s="10">
        <v>104.411</v>
      </c>
      <c r="G21" s="11">
        <f t="shared" si="0"/>
        <v>0</v>
      </c>
      <c r="H21" s="12" t="s">
        <v>12</v>
      </c>
    </row>
    <row r="22" spans="1:8">
      <c r="A22" s="8" t="s">
        <v>31</v>
      </c>
      <c r="B22" s="8" t="s">
        <v>10</v>
      </c>
      <c r="C22" s="8" t="s">
        <v>11</v>
      </c>
      <c r="D22" s="9">
        <v>0.314193</v>
      </c>
      <c r="E22" s="9">
        <v>0.002971</v>
      </c>
      <c r="F22" s="10">
        <v>105.766</v>
      </c>
      <c r="G22" s="11">
        <f t="shared" si="0"/>
        <v>0</v>
      </c>
      <c r="H22" s="12" t="s">
        <v>12</v>
      </c>
    </row>
    <row r="23" spans="1:8">
      <c r="A23" s="8" t="s">
        <v>32</v>
      </c>
      <c r="B23" s="8" t="s">
        <v>10</v>
      </c>
      <c r="C23" s="8" t="s">
        <v>11</v>
      </c>
      <c r="D23" s="9">
        <v>0.311162</v>
      </c>
      <c r="E23" s="9">
        <v>0.003058</v>
      </c>
      <c r="F23" s="10">
        <v>101.753</v>
      </c>
      <c r="G23" s="11">
        <f t="shared" si="0"/>
        <v>0</v>
      </c>
      <c r="H23" s="12" t="s">
        <v>12</v>
      </c>
    </row>
    <row r="24" spans="1:8">
      <c r="A24" s="8" t="s">
        <v>33</v>
      </c>
      <c r="B24" s="8" t="s">
        <v>10</v>
      </c>
      <c r="C24" s="8" t="s">
        <v>11</v>
      </c>
      <c r="D24" s="9">
        <v>0.316132</v>
      </c>
      <c r="E24" s="9">
        <v>0.003077</v>
      </c>
      <c r="F24" s="10">
        <v>102.74</v>
      </c>
      <c r="G24" s="11">
        <f t="shared" si="0"/>
        <v>0</v>
      </c>
      <c r="H24" s="12" t="s">
        <v>12</v>
      </c>
    </row>
    <row r="25" spans="1:8">
      <c r="A25" s="8" t="s">
        <v>34</v>
      </c>
      <c r="B25" s="8" t="s">
        <v>10</v>
      </c>
      <c r="C25" s="8" t="s">
        <v>11</v>
      </c>
      <c r="D25" s="9">
        <v>0.31663</v>
      </c>
      <c r="E25" s="9">
        <v>0.002979</v>
      </c>
      <c r="F25" s="10">
        <v>106.295</v>
      </c>
      <c r="G25" s="11">
        <f t="shared" si="0"/>
        <v>0</v>
      </c>
      <c r="H25" s="12" t="s">
        <v>12</v>
      </c>
    </row>
    <row r="26" spans="1:8">
      <c r="A26" s="8" t="s">
        <v>35</v>
      </c>
      <c r="B26" s="8" t="s">
        <v>10</v>
      </c>
      <c r="C26" s="8" t="s">
        <v>11</v>
      </c>
      <c r="D26" s="9">
        <v>0.314823</v>
      </c>
      <c r="E26" s="9">
        <v>0.002977</v>
      </c>
      <c r="F26" s="10">
        <v>105.745</v>
      </c>
      <c r="G26" s="11">
        <f t="shared" si="0"/>
        <v>0</v>
      </c>
      <c r="H26" s="12" t="s">
        <v>12</v>
      </c>
    </row>
    <row r="27" spans="1:8">
      <c r="A27" s="8" t="s">
        <v>36</v>
      </c>
      <c r="B27" s="8" t="s">
        <v>10</v>
      </c>
      <c r="C27" s="8" t="s">
        <v>11</v>
      </c>
      <c r="D27" s="9">
        <v>0.315028</v>
      </c>
      <c r="E27" s="9">
        <v>0.003001</v>
      </c>
      <c r="F27" s="10">
        <v>104.98</v>
      </c>
      <c r="G27" s="11">
        <f t="shared" si="0"/>
        <v>0</v>
      </c>
      <c r="H27" s="12" t="s">
        <v>12</v>
      </c>
    </row>
    <row r="28" ht="15" spans="1:8">
      <c r="A28" s="13" t="s">
        <v>37</v>
      </c>
      <c r="B28" s="13" t="s">
        <v>10</v>
      </c>
      <c r="C28" s="13" t="s">
        <v>11</v>
      </c>
      <c r="D28" s="14">
        <v>0.323589</v>
      </c>
      <c r="E28" s="14">
        <v>0.003187</v>
      </c>
      <c r="F28" s="15">
        <v>101.541</v>
      </c>
      <c r="G28" s="16">
        <f t="shared" si="0"/>
        <v>0</v>
      </c>
      <c r="H28" s="17" t="s">
        <v>12</v>
      </c>
    </row>
    <row r="29" s="1" customFormat="1" spans="1:8">
      <c r="A29" s="18" t="s">
        <v>38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limei zhang</dc:creator>
  <cp:lastModifiedBy>岳溪</cp:lastModifiedBy>
  <dcterms:created xsi:type="dcterms:W3CDTF">2025-09-25T10:52:00Z</dcterms:created>
  <dcterms:modified xsi:type="dcterms:W3CDTF">2026-05-17T16:33:52Z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4A628C0A77364334B5A181577884A32D_12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